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<sst xmlns="http://schemas.openxmlformats.org/spreadsheetml/2006/main" count="32" uniqueCount="27">
  <si>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</si>
  <si>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</si>
  <si>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</si>
  <si>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شيخ ثائر المطلب - أقساط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</si>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</sst>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5" sqref="F5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340000</v>
      </c>
    </row>
    <row r="2" spans="1:6" ht="24.95" customHeight="1" thickBot="1" x14ac:dyDescent="0.25">
      <c r="A2" s="6">
        <v>128</v>
      </c>
      <c r="B2" s="7" t="s">
        <v>3</v>
      </c>
      <c r="E2" s="4" t="s">
        <v>4</v>
      </c>
      <c r="F2" s="5">
        <f>SUM(A26:F26)</f>
        <v>100000</v>
      </c>
    </row>
    <row r="3" spans="1:6" ht="24.95" customHeight="1" thickBot="1" x14ac:dyDescent="0.25">
      <c r="E3" s="4" t="s">
        <v>5</v>
      </c>
      <c r="F3" s="8">
        <f>F1-F2-F5</f>
        <v>240000</v>
      </c>
    </row>
    <row r="4" spans="1:6" ht="24.95" customHeight="1" thickBot="1" x14ac:dyDescent="0.25">
      <c r="E4" s="9" t="s">
        <v>6</v>
      </c>
      <c r="F4" s="10">
        <f>F3/6</f>
        <v>40000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21</v>
      </c>
      <c r="B7" s="15" t="str">
        <f t="shared" ref="B7:B22" si="0">IFERROR(VLOOKUP(A7,رمز,2,FALSE),"")</f>
        <v>مجمدة شونك 14 قدم</v>
      </c>
      <c r="C7" s="15">
        <v>340000</v>
      </c>
      <c r="D7" s="15">
        <v>1</v>
      </c>
      <c r="E7" s="15">
        <f>IFERROR(SUM(C7*D7),"")</f>
        <v>340000</v>
      </c>
      <c r="F7" s="16">
        <v>42869</v>
      </c>
    </row>
    <row r="8" spans="1:6" ht="24.95" customHeight="1" x14ac:dyDescent="0.2">
      <c r="A8" s="15"/>
      <c r="B8" s="15" t="str">
        <f t="shared" si="0"/>
        <v/>
      </c>
      <c r="C8" s="15"/>
      <c r="D8" s="15"/>
      <c r="E8" s="15">
        <f t="shared" ref="E8:E22" si="1">IFERROR(SUM(C8*D8),"")</f>
        <v>0</v>
      </c>
      <c r="F8" s="16"/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>
        <v>100000</v>
      </c>
      <c r="B26" s="20"/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42869</v>
      </c>
      <c r="B28" s="22">
        <f>A28+30</f>
        <v>42899</v>
      </c>
      <c r="C28" s="22">
        <f>B28+30</f>
        <v>42929</v>
      </c>
      <c r="D28" s="22">
        <f>C28+30</f>
        <v>42959</v>
      </c>
      <c r="E28" s="22">
        <f>D28+30</f>
        <v>42989</v>
      </c>
      <c r="F28" s="23">
        <f>E28+30</f>
        <v>43019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2017-06-19T14:03:35Z</dcterms:created>
  <dcterms:modified xsi:type="dcterms:W3CDTF">2017-06-19T14:03:36Z</dcterms:modified>
</cp:coreProperties>
</file>